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Šuntai glaukomai/PD/"/>
    </mc:Choice>
  </mc:AlternateContent>
  <xr:revisionPtr revIDLastSave="0" documentId="14_{46C9C791-315E-45C5-8F25-96A93C8AFFBE}" xr6:coauthVersionLast="47" xr6:coauthVersionMax="47" xr10:uidLastSave="{00000000-0000-0000-0000-000000000000}"/>
  <bookViews>
    <workbookView xWindow="-108" yWindow="-108" windowWidth="23256" windowHeight="13896" xr2:uid="{0883BF40-BD3B-4928-A10E-540B39DE5F2B}"/>
  </bookViews>
  <sheets>
    <sheet name="TS_prieš RK " sheetId="1" r:id="rId1"/>
  </sheets>
  <definedNames>
    <definedName name="_xlnm._FilterDatabase" localSheetId="0" hidden="1">'TS_prieš RK '!$A$8:$S$9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9" i="1" l="1"/>
  <c r="J9" i="1" l="1"/>
  <c r="K9" i="1" l="1"/>
</calcChain>
</file>

<file path=xl/sharedStrings.xml><?xml version="1.0" encoding="utf-8"?>
<sst xmlns="http://schemas.openxmlformats.org/spreadsheetml/2006/main" count="30" uniqueCount="29">
  <si>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</si>
  <si>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</si>
  <si>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</si>
  <si>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</si>
  <si>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</si>
  <si>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</si>
  <si>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</si>
  <si>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</si>
  <si>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</si>
  <si>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TECHNINĖ SPECIFIKACIJA</t>
  </si>
  <si>
    <t>VšĮ VUL Santaros klinikos</t>
  </si>
  <si>
    <t>Pirkimo dalies Nr. jei pirkimas kartojamas</t>
  </si>
  <si>
    <t>Tiekėjo pasiūlymas</t>
  </si>
  <si>
    <t xml:space="preserve">Planuojama pirkėjo </t>
  </si>
  <si>
    <t xml:space="preserve">Siūlomas įkainis EUR be PVM, </t>
  </si>
  <si>
    <t>Priemonė pagaminta iš ypač elastingo biologiškai suderinamo sintetinio polimero SIBS. 350μm išorinio skiersmens vamzdelis, kurio vidinio kanalo skersmuo 70μm.Trikampės peleko formos plokštelės stabilizuoja implantą odenos tunelyje ir neleidžia jam patekti į priekinę kamerą.</t>
  </si>
  <si>
    <t>vnt.</t>
  </si>
  <si>
    <t xml:space="preserve">Preliminarus kiekis 36 mėn. </t>
  </si>
  <si>
    <t>33141230-1</t>
  </si>
  <si>
    <t>Mikrošuntai glaukomos chirurgijai</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</si>
  <si>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(turi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7. PO gali paprašyti po 1 vnt. pavyzdžių vertinimui, jei nenurodyta kitaip prie pirkimo dalies reikalavimų.  
*Prekės kodas gamintojo kataloge, jeigu gamintojas turi savo prekių katalogą.</t>
  </si>
  <si>
    <t>Pirkimo dokumentų SPS priedas Nr. 1</t>
  </si>
  <si>
    <t>Eil. Nr.</t>
  </si>
  <si>
    <t xml:space="preserve">Maksimali pirkimo suma/Pradinė sutarties vertė Eur be PVM </t>
  </si>
  <si>
    <t xml:space="preserve">Maksimali pirkimo suma/Sutarties kaina Eur su PVM </t>
  </si>
  <si>
    <t xml:space="preserve">Vnt. įkainis Eur be PVM </t>
  </si>
  <si>
    <t>Bendra pasiūlymo kaina EUR be PVM</t>
  </si>
  <si>
    <t>Bendra pasiūlymo kaina EUR su PVM</t>
  </si>
  <si>
    <t>Mikrošuntai glaukomos chirurgijai, Nr.12992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</si>
</sst>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1"/>
      <name val="Arial"/>
      <family val="2"/>
      <charset val="186"/>
    </font>
    <font>
      <sz val="11"/>
      <name val="Arial"/>
      <family val="2"/>
      <charset val="186"/>
    </font>
    <font>
      <b/>
      <sz val="11"/>
      <color rgb="FF00B050"/>
      <name val="Arial"/>
      <family val="2"/>
      <charset val="186"/>
    </font>
    <font>
      <b/>
      <sz val="11"/>
      <color theme="1"/>
      <name val="Arial"/>
      <family val="2"/>
      <charset val="186"/>
    </font>
    <font>
      <b/>
      <sz val="12"/>
      <name val="Arial"/>
      <family val="2"/>
      <charset val="186"/>
    </font>
    <font>
      <sz val="12"/>
      <color theme="1"/>
      <name val="Arial"/>
      <family val="2"/>
      <charset val="186"/>
    </font>
    <font>
      <b/>
      <sz val="12"/>
      <color theme="1"/>
      <name val="Arial"/>
      <family val="2"/>
      <charset val="186"/>
    </font>
    <font>
      <b/>
      <sz val="10"/>
      <name val="Times"/>
      <family val="1"/>
    </font>
    <font>
      <b/>
      <sz val="10"/>
      <color theme="1"/>
      <name val="Times"/>
      <family val="1"/>
    </font>
  </fonts>
  <fills count="3">
    <fill>
      <patternFill patternType="none"/>
    </fill>
    <fill>
      <patternFill patternType="gray125"/>
    </fill>
    <fill>
      <patternFill patternType="solid">
        <fgColor rgb="FFC6EFCE"/>
      </patternFill>
    </fill>
  </fills>
  <borders count="17">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cellStyleXfs>
  <cellXfs count="49">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4" fontId="3" fillId="0" borderId="0" xfId="2" applyNumberFormat="1" applyFont="1"/>
    <xf numFmtId="2" fontId="5" fillId="0" borderId="1" xfId="4" applyNumberFormat="1" applyFont="1" applyBorder="1" applyAlignment="1">
      <alignment horizontal="center" vertical="center"/>
    </xf>
    <xf numFmtId="4" fontId="5" fillId="0" borderId="1" xfId="4" applyNumberFormat="1" applyFont="1" applyBorder="1" applyAlignment="1">
      <alignment horizontal="center" vertical="center" wrapText="1"/>
    </xf>
    <xf numFmtId="2" fontId="5" fillId="0" borderId="1" xfId="4" applyNumberFormat="1" applyFont="1" applyBorder="1" applyAlignment="1">
      <alignment horizontal="left" vertical="top"/>
    </xf>
    <xf numFmtId="0" fontId="3" fillId="0" borderId="0" xfId="2" applyFont="1" applyProtection="1">
      <protection locked="0"/>
    </xf>
    <xf numFmtId="2" fontId="4" fillId="0" borderId="0" xfId="2" applyNumberFormat="1" applyFont="1" applyAlignment="1" applyProtection="1">
      <alignment horizontal="left" vertical="top"/>
      <protection locked="0"/>
    </xf>
    <xf numFmtId="0" fontId="3" fillId="0" borderId="0" xfId="2" applyFont="1" applyAlignment="1" applyProtection="1">
      <alignment vertical="top"/>
      <protection locked="0"/>
    </xf>
    <xf numFmtId="4" fontId="3" fillId="0" borderId="0" xfId="2" applyNumberFormat="1" applyFont="1" applyAlignment="1" applyProtection="1">
      <alignment horizontal="center" vertical="top"/>
      <protection locked="0"/>
    </xf>
    <xf numFmtId="1" fontId="3" fillId="0" borderId="0" xfId="2" applyNumberFormat="1" applyFont="1" applyAlignment="1" applyProtection="1">
      <alignment horizontal="center" vertical="top"/>
      <protection locked="0"/>
    </xf>
    <xf numFmtId="0" fontId="3" fillId="0" borderId="0" xfId="2" applyFont="1" applyAlignment="1" applyProtection="1">
      <alignment horizontal="center" vertical="top"/>
      <protection locked="0"/>
    </xf>
    <xf numFmtId="0" fontId="6" fillId="0" borderId="0" xfId="2" applyFont="1" applyAlignment="1" applyProtection="1">
      <alignment horizontal="center" vertical="top"/>
      <protection locked="0"/>
    </xf>
    <xf numFmtId="0" fontId="3" fillId="0" borderId="1" xfId="2" applyFont="1" applyBorder="1" applyAlignment="1">
      <alignment horizontal="center" vertical="top"/>
    </xf>
    <xf numFmtId="2" fontId="5" fillId="0" borderId="1" xfId="4" applyNumberFormat="1" applyFont="1" applyBorder="1" applyAlignment="1">
      <alignment horizontal="left" vertical="top" wrapText="1"/>
    </xf>
    <xf numFmtId="2" fontId="5" fillId="0" borderId="1" xfId="4" applyNumberFormat="1" applyFont="1" applyBorder="1" applyAlignment="1">
      <alignment horizontal="center" vertical="center" wrapText="1"/>
    </xf>
    <xf numFmtId="1" fontId="5" fillId="0" borderId="1" xfId="4" applyNumberFormat="1" applyFont="1" applyBorder="1" applyAlignment="1">
      <alignment horizontal="center" vertical="center" wrapText="1"/>
    </xf>
    <xf numFmtId="1" fontId="5" fillId="0" borderId="1" xfId="4" applyNumberFormat="1" applyFont="1" applyBorder="1" applyAlignment="1">
      <alignment horizontal="left" vertical="top" wrapText="1"/>
    </xf>
    <xf numFmtId="0" fontId="3" fillId="0" borderId="14" xfId="2" applyFont="1" applyBorder="1" applyAlignment="1">
      <alignment horizontal="center" vertical="top"/>
    </xf>
    <xf numFmtId="2" fontId="5" fillId="0" borderId="14" xfId="4" applyNumberFormat="1" applyFont="1" applyBorder="1" applyAlignment="1">
      <alignment horizontal="center" vertical="center"/>
    </xf>
    <xf numFmtId="0" fontId="7" fillId="0" borderId="0" xfId="2" applyFont="1"/>
    <xf numFmtId="2" fontId="5" fillId="0" borderId="2" xfId="4" applyNumberFormat="1" applyFont="1" applyBorder="1" applyAlignment="1">
      <alignment horizontal="center" vertical="top"/>
    </xf>
    <xf numFmtId="1" fontId="5" fillId="0" borderId="11" xfId="4" applyNumberFormat="1" applyFont="1" applyBorder="1" applyAlignment="1">
      <alignment horizontal="left" vertical="top" wrapText="1"/>
    </xf>
    <xf numFmtId="0" fontId="9" fillId="0" borderId="0" xfId="2" applyFont="1" applyProtection="1">
      <protection locked="0"/>
    </xf>
    <xf numFmtId="0" fontId="11" fillId="0" borderId="12" xfId="4" applyFont="1" applyBorder="1" applyAlignment="1">
      <alignment horizontal="center" vertical="center" wrapText="1"/>
    </xf>
    <xf numFmtId="0" fontId="11" fillId="0" borderId="13" xfId="4" applyFont="1" applyBorder="1" applyAlignment="1">
      <alignment horizontal="center" vertical="center" wrapText="1"/>
    </xf>
    <xf numFmtId="2" fontId="11" fillId="0" borderId="13" xfId="4" applyNumberFormat="1" applyFont="1" applyBorder="1" applyAlignment="1">
      <alignment horizontal="center" vertical="center" wrapText="1"/>
    </xf>
    <xf numFmtId="0" fontId="11" fillId="0" borderId="13" xfId="1" applyFont="1" applyFill="1" applyBorder="1" applyAlignment="1" applyProtection="1">
      <alignment horizontal="center" vertical="center" wrapText="1"/>
      <protection locked="0"/>
    </xf>
    <xf numFmtId="0" fontId="11" fillId="0" borderId="13"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6" xfId="1" applyFont="1" applyFill="1" applyBorder="1" applyAlignment="1" applyProtection="1">
      <alignment horizontal="center" vertical="center" wrapText="1"/>
      <protection locked="0"/>
    </xf>
    <xf numFmtId="0" fontId="11" fillId="0" borderId="2" xfId="4" applyFont="1" applyBorder="1" applyAlignment="1">
      <alignment horizontal="center" vertical="center" wrapText="1"/>
    </xf>
    <xf numFmtId="0" fontId="11" fillId="0" borderId="15" xfId="1" applyFont="1" applyFill="1" applyBorder="1" applyAlignment="1" applyProtection="1">
      <alignment horizontal="center" vertical="center" wrapText="1"/>
      <protection locked="0"/>
    </xf>
    <xf numFmtId="0" fontId="11" fillId="0" borderId="6" xfId="2" applyFont="1" applyBorder="1" applyAlignment="1" applyProtection="1">
      <alignment horizontal="center" vertical="center" wrapText="1"/>
      <protection locked="0"/>
    </xf>
    <xf numFmtId="0" fontId="12" fillId="0" borderId="6" xfId="0" applyFont="1" applyBorder="1" applyAlignment="1">
      <alignment horizontal="center" vertical="center" wrapText="1"/>
    </xf>
    <xf numFmtId="0" fontId="12" fillId="0" borderId="16" xfId="0" applyFont="1" applyBorder="1" applyAlignment="1">
      <alignment horizontal="center" vertical="center" wrapText="1"/>
    </xf>
    <xf numFmtId="165" fontId="5" fillId="0" borderId="1" xfId="4" applyNumberFormat="1" applyFont="1" applyBorder="1" applyAlignment="1">
      <alignment horizontal="center" vertical="center" wrapText="1"/>
    </xf>
    <xf numFmtId="2" fontId="5" fillId="0" borderId="11" xfId="4" applyNumberFormat="1" applyFont="1" applyBorder="1" applyAlignment="1">
      <alignment horizontal="center" vertical="center"/>
    </xf>
    <xf numFmtId="0" fontId="3" fillId="0" borderId="0" xfId="2" applyFont="1" applyAlignment="1" applyProtection="1">
      <alignment horizontal="right" wrapText="1"/>
      <protection locked="0"/>
    </xf>
    <xf numFmtId="0" fontId="10" fillId="0" borderId="7" xfId="2" applyFont="1" applyBorder="1" applyAlignment="1">
      <alignment horizontal="center"/>
    </xf>
    <xf numFmtId="0" fontId="10" fillId="0" borderId="8" xfId="2" applyFont="1" applyBorder="1" applyAlignment="1">
      <alignment horizontal="center"/>
    </xf>
    <xf numFmtId="0" fontId="10" fillId="0" borderId="9" xfId="2" applyFont="1" applyBorder="1" applyAlignment="1">
      <alignment horizontal="center"/>
    </xf>
    <xf numFmtId="2" fontId="5" fillId="0" borderId="4" xfId="2" applyNumberFormat="1" applyFont="1" applyBorder="1" applyAlignment="1" applyProtection="1">
      <alignment horizontal="left" vertical="top" wrapText="1"/>
      <protection locked="0"/>
    </xf>
    <xf numFmtId="2" fontId="5" fillId="0" borderId="3" xfId="2" applyNumberFormat="1" applyFont="1" applyBorder="1" applyAlignment="1" applyProtection="1">
      <alignment horizontal="left" vertical="top" wrapText="1"/>
      <protection locked="0"/>
    </xf>
    <xf numFmtId="2" fontId="5" fillId="0" borderId="2" xfId="2" applyNumberFormat="1" applyFont="1" applyBorder="1" applyAlignment="1" applyProtection="1">
      <alignment horizontal="left" vertical="top" wrapText="1"/>
      <protection locked="0"/>
    </xf>
    <xf numFmtId="2" fontId="8" fillId="0" borderId="0" xfId="2" applyNumberFormat="1" applyFont="1" applyAlignment="1" applyProtection="1">
      <alignment horizontal="center" vertical="top"/>
      <protection locked="0"/>
    </xf>
    <xf numFmtId="2" fontId="8" fillId="0" borderId="5" xfId="2" applyNumberFormat="1" applyFont="1" applyBorder="1" applyAlignment="1" applyProtection="1">
      <alignment horizontal="center" vertical="top"/>
      <protection locked="0"/>
    </xf>
  </cellXfs>
  <cellStyles count="7">
    <cellStyle name="Comma 2 2" xfId="6" xr:uid="{A2514B7D-1E13-45D8-B27C-C302B996CD56}"/>
    <cellStyle name="Good" xfId="1" builtinId="26"/>
    <cellStyle name="Normal" xfId="0" builtinId="0"/>
    <cellStyle name="Normal 14 2 3 2" xfId="5" xr:uid="{A840166E-81D1-4F9A-B9CB-D8944CFC40C0}"/>
    <cellStyle name="Normal 26 2" xfId="4" xr:uid="{052D62F8-2624-4C39-8621-170F249CE1B5}"/>
    <cellStyle name="Normal 60" xfId="2" xr:uid="{8C5C329F-D415-4674-962C-9C70D376D69E}"/>
    <cellStyle name="Normal 67" xfId="3"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sheetPr>
    <pageSetUpPr fitToPage="1"/>
  </sheetPr>
  <dimension ref="A2:U10"/>
  <sheetViews>
    <sheetView showGridLines="0" tabSelected="1" zoomScaleNormal="100" workbookViewId="0">
      <selection activeCell="A4" sqref="A4:S4"/>
    </sheetView>
  </sheetViews>
  <sheetFormatPr defaultColWidth="9.109375" defaultRowHeight="13.8" outlineLevelCol="1" x14ac:dyDescent="0.25"/>
  <cols>
    <col min="1" max="1" width="8.33203125" style="1" customWidth="1"/>
    <col min="2" max="2" width="13.88671875" style="1" hidden="1" customWidth="1" outlineLevel="1"/>
    <col min="3" max="3" width="30.44140625" style="1" customWidth="1" collapsed="1"/>
    <col min="4" max="4" width="13.33203125" style="1" customWidth="1"/>
    <col min="5" max="5" width="55.109375" style="1" customWidth="1"/>
    <col min="6" max="6" width="10.6640625" style="3" customWidth="1"/>
    <col min="7" max="7" width="14" style="1" customWidth="1"/>
    <col min="8" max="8" width="11.33203125" style="3" customWidth="1"/>
    <col min="9" max="9" width="9.6640625" style="1" customWidth="1"/>
    <col min="10" max="10" width="14.44140625" style="3" customWidth="1"/>
    <col min="11" max="12" width="13.88671875" style="3" customWidth="1"/>
    <col min="13" max="13" width="13.44140625" style="3" customWidth="1"/>
    <col min="14" max="14" width="10.33203125" style="3" customWidth="1"/>
    <col min="15" max="15" width="14.88671875" style="3" customWidth="1"/>
    <col min="16" max="16" width="25.88671875" style="3" customWidth="1"/>
    <col min="17" max="17" width="18.44140625" style="3" customWidth="1"/>
    <col min="18" max="18" width="16" style="3" customWidth="1"/>
    <col min="19" max="19" width="21.33203125" style="3" customWidth="1"/>
    <col min="20" max="20" width="24" style="2" customWidth="1"/>
    <col min="21" max="21" width="20" style="1" customWidth="1"/>
    <col min="22" max="22" width="37.33203125" style="1" customWidth="1"/>
    <col min="23" max="16384" width="9.109375" style="1"/>
  </cols>
  <sheetData>
    <row r="2" spans="1:21" s="8" customFormat="1" ht="13.5" customHeight="1" x14ac:dyDescent="0.25">
      <c r="A2" s="9" t="s">
        <v>10</v>
      </c>
      <c r="B2" s="9"/>
      <c r="C2" s="14"/>
      <c r="D2" s="14"/>
      <c r="E2" s="13"/>
      <c r="F2" s="13"/>
      <c r="G2" s="12"/>
      <c r="H2" s="11"/>
      <c r="I2" s="11"/>
      <c r="J2" s="10"/>
      <c r="Q2" s="40" t="s">
        <v>21</v>
      </c>
      <c r="R2" s="40"/>
      <c r="S2" s="40"/>
    </row>
    <row r="3" spans="1:21" s="25" customFormat="1" ht="18" customHeight="1" x14ac:dyDescent="0.25">
      <c r="A3" s="47" t="s">
        <v>9</v>
      </c>
      <c r="B3" s="47"/>
      <c r="C3" s="47"/>
      <c r="D3" s="47"/>
      <c r="E3" s="47"/>
      <c r="F3" s="47"/>
      <c r="G3" s="47"/>
      <c r="H3" s="47"/>
      <c r="I3" s="47"/>
      <c r="J3" s="47"/>
      <c r="K3" s="47"/>
      <c r="L3" s="47"/>
      <c r="M3" s="47"/>
      <c r="N3" s="47"/>
      <c r="O3" s="47"/>
      <c r="P3" s="47"/>
      <c r="Q3" s="47"/>
      <c r="R3" s="47"/>
      <c r="S3" s="47"/>
    </row>
    <row r="4" spans="1:21" s="25" customFormat="1" ht="18.75" customHeight="1" x14ac:dyDescent="0.25">
      <c r="A4" s="48" t="s">
        <v>28</v>
      </c>
      <c r="B4" s="48"/>
      <c r="C4" s="48"/>
      <c r="D4" s="48"/>
      <c r="E4" s="48"/>
      <c r="F4" s="48"/>
      <c r="G4" s="48"/>
      <c r="H4" s="48"/>
      <c r="I4" s="48"/>
      <c r="J4" s="48"/>
      <c r="K4" s="48"/>
      <c r="L4" s="48"/>
      <c r="M4" s="48"/>
      <c r="N4" s="48"/>
      <c r="O4" s="48"/>
      <c r="P4" s="48"/>
      <c r="Q4" s="48"/>
      <c r="R4" s="48"/>
      <c r="S4" s="48"/>
    </row>
    <row r="5" spans="1:21" s="8" customFormat="1" ht="174.75" customHeight="1" x14ac:dyDescent="0.25">
      <c r="A5" s="44" t="s">
        <v>20</v>
      </c>
      <c r="B5" s="45"/>
      <c r="C5" s="45"/>
      <c r="D5" s="45"/>
      <c r="E5" s="45"/>
      <c r="F5" s="45"/>
      <c r="G5" s="45"/>
      <c r="H5" s="45"/>
      <c r="I5" s="45"/>
      <c r="J5" s="45"/>
      <c r="K5" s="45"/>
      <c r="L5" s="45"/>
      <c r="M5" s="45"/>
      <c r="N5" s="45"/>
      <c r="O5" s="45"/>
      <c r="P5" s="45"/>
      <c r="Q5" s="45"/>
      <c r="R5" s="45"/>
      <c r="S5" s="46"/>
    </row>
    <row r="6" spans="1:21" ht="6.75" customHeight="1" thickBot="1" x14ac:dyDescent="0.3">
      <c r="E6" s="3"/>
      <c r="G6" s="3"/>
      <c r="I6" s="3"/>
      <c r="T6" s="8"/>
    </row>
    <row r="7" spans="1:21" ht="22.5" customHeight="1" thickBot="1" x14ac:dyDescent="0.35">
      <c r="A7" s="41" t="s">
        <v>13</v>
      </c>
      <c r="B7" s="42"/>
      <c r="C7" s="42"/>
      <c r="D7" s="42"/>
      <c r="E7" s="42"/>
      <c r="F7" s="42"/>
      <c r="G7" s="42"/>
      <c r="H7" s="42"/>
      <c r="I7" s="42"/>
      <c r="J7" s="42"/>
      <c r="K7" s="42"/>
      <c r="L7" s="41" t="s">
        <v>12</v>
      </c>
      <c r="M7" s="42"/>
      <c r="N7" s="42"/>
      <c r="O7" s="42"/>
      <c r="P7" s="42"/>
      <c r="Q7" s="42"/>
      <c r="R7" s="43"/>
      <c r="S7" s="22"/>
      <c r="T7" s="8"/>
    </row>
    <row r="8" spans="1:21" ht="87" customHeight="1" x14ac:dyDescent="0.25">
      <c r="A8" s="26" t="s">
        <v>22</v>
      </c>
      <c r="B8" s="27" t="s">
        <v>11</v>
      </c>
      <c r="C8" s="27" t="s">
        <v>8</v>
      </c>
      <c r="D8" s="27" t="s">
        <v>1</v>
      </c>
      <c r="E8" s="27" t="s">
        <v>7</v>
      </c>
      <c r="F8" s="27" t="s">
        <v>6</v>
      </c>
      <c r="G8" s="28" t="s">
        <v>17</v>
      </c>
      <c r="H8" s="29" t="s">
        <v>25</v>
      </c>
      <c r="I8" s="30" t="s">
        <v>5</v>
      </c>
      <c r="J8" s="29" t="s">
        <v>23</v>
      </c>
      <c r="K8" s="31" t="s">
        <v>24</v>
      </c>
      <c r="L8" s="34" t="s">
        <v>14</v>
      </c>
      <c r="M8" s="32" t="s">
        <v>26</v>
      </c>
      <c r="N8" s="35" t="s">
        <v>5</v>
      </c>
      <c r="O8" s="35" t="s">
        <v>27</v>
      </c>
      <c r="P8" s="36" t="s">
        <v>4</v>
      </c>
      <c r="Q8" s="36" t="s">
        <v>3</v>
      </c>
      <c r="R8" s="37" t="s">
        <v>2</v>
      </c>
      <c r="S8" s="33" t="s">
        <v>0</v>
      </c>
      <c r="T8" s="1"/>
    </row>
    <row r="9" spans="1:21" ht="93" customHeight="1" x14ac:dyDescent="0.25">
      <c r="A9" s="20">
        <v>1</v>
      </c>
      <c r="B9" s="15"/>
      <c r="C9" s="16" t="s">
        <v>19</v>
      </c>
      <c r="D9" s="7" t="s">
        <v>18</v>
      </c>
      <c r="E9" s="16" t="s">
        <v>15</v>
      </c>
      <c r="F9" s="17" t="s">
        <v>16</v>
      </c>
      <c r="G9" s="18">
        <v>320</v>
      </c>
      <c r="H9" s="6">
        <v>900</v>
      </c>
      <c r="I9" s="38">
        <v>5</v>
      </c>
      <c r="J9" s="6">
        <f t="shared" ref="J9" si="0">+H9*G9</f>
        <v>288000</v>
      </c>
      <c r="K9" s="39">
        <f t="shared" ref="K9" si="1">+J9*(1+I9/100)</f>
        <v>302400</v>
      </c>
      <c r="L9" s="21"/>
      <c r="M9" s="5">
        <v>0</v>
      </c>
      <c r="N9" s="5">
        <v>5</v>
      </c>
      <c r="O9" s="5">
        <f>+M9*(1+N9/100)</f>
        <v>0</v>
      </c>
      <c r="P9" s="19"/>
      <c r="Q9" s="19"/>
      <c r="R9" s="24"/>
      <c r="S9" s="23"/>
      <c r="U9" s="2"/>
    </row>
    <row r="10" spans="1:21" x14ac:dyDescent="0.25">
      <c r="E10" s="4"/>
    </row>
  </sheetData>
  <autoFilter ref="A8:S9" xr:uid="{E1EDAF7F-D9C3-4DDF-ABC6-3999760CE450}"/>
  <mergeCells count="6">
    <mergeCell ref="Q2:S2"/>
    <mergeCell ref="L7:R7"/>
    <mergeCell ref="A7:K7"/>
    <mergeCell ref="A5:S5"/>
    <mergeCell ref="A3:S3"/>
    <mergeCell ref="A4:S4"/>
  </mergeCells>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TS_prieš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Lina Aleknė</cp:lastModifiedBy>
  <cp:lastPrinted>2025-08-01T05:25:00Z</cp:lastPrinted>
  <dcterms:created xsi:type="dcterms:W3CDTF">2025-07-18T05:05:28Z</dcterms:created>
  <dcterms:modified xsi:type="dcterms:W3CDTF">2026-06-12T09:12:00Z</dcterms:modified>
</cp:coreProperties>
</file>